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банов\Рейтинг\2025\3 раздел\3 квартал 2025\"/>
    </mc:Choice>
  </mc:AlternateContent>
  <xr:revisionPtr revIDLastSave="0" documentId="13_ncr:1_{0ABEA692-C0BB-4269-9FAE-25F64DAE0C6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2" l="1"/>
  <c r="F39" i="2"/>
  <c r="F38" i="2"/>
  <c r="F37" i="2"/>
  <c r="F36" i="2"/>
  <c r="F35" i="2"/>
  <c r="F34" i="2"/>
  <c r="F33" i="2"/>
  <c r="F32" i="2"/>
  <c r="F31" i="2"/>
  <c r="F30" i="2"/>
  <c r="F29" i="2"/>
  <c r="E28" i="2"/>
  <c r="D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E7" i="2"/>
  <c r="D7" i="2"/>
  <c r="D6" i="2" s="1"/>
  <c r="E6" i="2"/>
  <c r="F28" i="2" l="1"/>
  <c r="F6" i="2"/>
  <c r="F7" i="2"/>
  <c r="D28" i="1"/>
  <c r="F20" i="1" l="1"/>
  <c r="D7" i="1" l="1"/>
  <c r="F33" i="1" l="1"/>
  <c r="F26" i="1" l="1"/>
  <c r="F27" i="1"/>
  <c r="F23" i="1"/>
  <c r="F13" i="1"/>
  <c r="F39" i="1" l="1"/>
  <c r="F40" i="1"/>
  <c r="F38" i="1"/>
  <c r="E28" i="1"/>
  <c r="F37" i="1"/>
  <c r="F36" i="1"/>
  <c r="F35" i="1"/>
  <c r="F34" i="1"/>
  <c r="F32" i="1"/>
  <c r="F31" i="1"/>
  <c r="F30" i="1"/>
  <c r="F29" i="1"/>
  <c r="F25" i="1" l="1"/>
  <c r="F22" i="1"/>
  <c r="F24" i="1"/>
  <c r="E7" i="1"/>
  <c r="F7" i="1" s="1"/>
  <c r="E6" i="1" l="1"/>
  <c r="F28" i="1" l="1"/>
  <c r="D6" i="1"/>
  <c r="F6" i="1" s="1"/>
  <c r="F12" i="1"/>
  <c r="F19" i="1"/>
  <c r="F14" i="1"/>
  <c r="F21" i="1"/>
  <c r="F17" i="1"/>
  <c r="F18" i="1"/>
  <c r="F10" i="1"/>
  <c r="F11" i="1"/>
  <c r="F15" i="1"/>
  <c r="F16" i="1"/>
  <c r="F8" i="1"/>
  <c r="F9" i="1"/>
</calcChain>
</file>

<file path=xl/sharedStrings.xml><?xml version="1.0" encoding="utf-8"?>
<sst xmlns="http://schemas.openxmlformats.org/spreadsheetml/2006/main" count="108" uniqueCount="55">
  <si>
    <t>ед.изм.тыс.руб.</t>
  </si>
  <si>
    <t>№           п/п</t>
  </si>
  <si>
    <t xml:space="preserve">Наименование </t>
  </si>
  <si>
    <t>Итого по всем госпрограммам</t>
  </si>
  <si>
    <t>Государственная программа "Развитие здравоохранения Чеченской Республики"</t>
  </si>
  <si>
    <t>Государственная программа "Развитие образования Чеченской Республики"</t>
  </si>
  <si>
    <t>Государственная программа "Социальная поддержка и содействие занятости населения Чеченской Республики"</t>
  </si>
  <si>
    <t>Государственная программа "Развитие физической культуры и спорта Чеченской Республики"</t>
  </si>
  <si>
    <t>Государственная программа " Региональная политика и федеративные отношения Чеченской Республики"</t>
  </si>
  <si>
    <t>Государственная программа "Развитие дорожной отрасли Чеченской Республики"</t>
  </si>
  <si>
    <t>Государственная программа " Экономическое развитие и инновационная экономика Чеченской Республики"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</si>
  <si>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</si>
  <si>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Государственная программа "Обеспечение доступным и комфортным жильем и услугами ЖКХ граждан Чеченской Республики"</t>
  </si>
  <si>
    <t>Государственная программа "Обеспечение финансовой устойчивости Чеченской Республики"</t>
  </si>
  <si>
    <t>Государственная программа "Охрана окружающей среды и развитие лесного хозяйства Чеченской Республики"</t>
  </si>
  <si>
    <t>Государственная программа "Защита населения и территорий от чрезвычайных ситуаций"</t>
  </si>
  <si>
    <t>Государственная программа "Развитие транспортной системы и связи Чеченской Республики"</t>
  </si>
  <si>
    <t>Государственная программа "Развитие молодежной политики Чеченской Республики"</t>
  </si>
  <si>
    <t>Государственная программа "Формирование современной городской среды на территории Чеченской Республики"</t>
  </si>
  <si>
    <t>Расходы на функционирование деятельности государственных учреждений</t>
  </si>
  <si>
    <t>Обеспечение деятельности отдельных республиканских государственных органов</t>
  </si>
  <si>
    <t>Реализация функций государственной судебной власти</t>
  </si>
  <si>
    <t>Обеспечение деятельности Уполномоченного по правам в Чеченской Республике</t>
  </si>
  <si>
    <t xml:space="preserve"> Счетная палата Чеченской Республики</t>
  </si>
  <si>
    <t>Избирательная комиссия Чеченской Республики</t>
  </si>
  <si>
    <t>Обеспечение деятельности Совета Федерации Федерального Собрания Российской Федерации</t>
  </si>
  <si>
    <t>Обеспечение деятельности законодательного (представительного) органа государственной власти Чеченской Республики</t>
  </si>
  <si>
    <t>Непрограммные расходы республиканских органов исполнительной власти</t>
  </si>
  <si>
    <t>Непрограммные расходы</t>
  </si>
  <si>
    <t>Государственная программа "Развитие культуры в Чеченской Республике"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</si>
  <si>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</si>
  <si>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Государственная программа «Развитие туризма в Чеченской Республике»</t>
  </si>
  <si>
    <t>Государственная программа "Комплексное развитие сельских территорий"</t>
  </si>
  <si>
    <t>% темп роста</t>
  </si>
  <si>
    <t>Обеспечение деятельности  Общественной палаты Чеченской Республики</t>
  </si>
  <si>
    <t>7600000000     7700000000</t>
  </si>
  <si>
    <t>7900000000</t>
  </si>
  <si>
    <t>8700000000    8900000000</t>
  </si>
  <si>
    <t>8800000000</t>
  </si>
  <si>
    <t>9000000000</t>
  </si>
  <si>
    <t>9200000000</t>
  </si>
  <si>
    <t>9100000000   9300000000</t>
  </si>
  <si>
    <t>9400000000</t>
  </si>
  <si>
    <t>9500000000</t>
  </si>
  <si>
    <t>9600000000    9700000000    9800000000</t>
  </si>
  <si>
    <t>9900000000</t>
  </si>
  <si>
    <t>7200000000                 7400000000
7500000000
7800000000</t>
  </si>
  <si>
    <t xml:space="preserve">Общий объем расходов бюджета </t>
  </si>
  <si>
    <t>Государственная программа "Развитие промышленности в Чеченской Республике"</t>
  </si>
  <si>
    <t>Обеспечение функционирования Главы Чеченской Республики, Администрации Главы и Правительства Чеченской Республики</t>
  </si>
  <si>
    <t>Обеспечение функционирования Председателя Правительства Чеченской Республики и его заместителей, аппарата Правительства Чеченской Республики, государственных должностей, Администрации Главы Чеченской Республики и структурных подразделений</t>
  </si>
  <si>
    <t xml:space="preserve">Сведения о расходах бюджета субъекта РФ по государственным программам и непрограммным направлениям деятельности  за 3-й квартал 2025 года в сравнении с соответствующим периодом прошлого года </t>
  </si>
  <si>
    <t>Исполнение на 01.10.2024</t>
  </si>
  <si>
    <t>Исполнение на 01.10.2025</t>
  </si>
  <si>
    <t xml:space="preserve">Сведения о расходах бюджета субъекта РФ по государственным программам и непрограммным направлениям деятельности  за девять месяцев 2025 года в сравнении с соответствующим периодом прошлого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</si>
</sst>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#,##0.00;0.00"/>
    <numFmt numFmtId="165" formatCode="0.0"/>
  </numFmts>
  <fonts count="12" x14ac:knownFonts="1"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9" fillId="0" borderId="0"/>
    <xf numFmtId="0" fontId="1" fillId="0" borderId="0"/>
  </cellStyleXfs>
  <cellXfs count="37">
    <xf numFmtId="0" fontId="0" fillId="0" borderId="0" xfId="0"/>
    <xf numFmtId="165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4" fontId="3" fillId="2" borderId="0" xfId="0" applyNumberFormat="1" applyFont="1" applyFill="1" applyAlignment="1">
      <alignment horizontal="center" vertical="center"/>
    </xf>
    <xf numFmtId="0" fontId="4" fillId="0" borderId="2" xfId="1" applyFont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/>
    </xf>
    <xf numFmtId="0" fontId="11" fillId="0" borderId="0" xfId="1" applyFont="1" applyAlignment="1">
      <alignment horizontal="left" vertical="center"/>
    </xf>
    <xf numFmtId="164" fontId="4" fillId="0" borderId="2" xfId="1" applyNumberFormat="1" applyFont="1" applyBorder="1" applyAlignment="1" applyProtection="1">
      <alignment horizontal="center" vertical="center"/>
      <protection hidden="1"/>
    </xf>
    <xf numFmtId="164" fontId="4" fillId="2" borderId="2" xfId="1" applyNumberFormat="1" applyFont="1" applyFill="1" applyBorder="1" applyAlignment="1" applyProtection="1">
      <alignment horizontal="center" vertical="center"/>
      <protection hidden="1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2" xfId="1" applyNumberFormat="1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0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" xfId="3" xr:uid="{0FF8DD97-C94D-4879-AAE3-05FA8745407D}"/>
    <cellStyle name="Обычный 2" xfId="1" xr:uid="{00000000-0005-0000-0000-000001000000}"/>
    <cellStyle name="Обычный 2 2" xfId="2" xr:uid="{00000000-0005-0000-0000-000002000000}"/>
    <cellStyle name="Обычный 2 2 2" xfId="4" xr:uid="{67D51F38-70E4-491C-8328-21E1768868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zoomScale="70" zoomScaleNormal="70" zoomScaleSheetLayoutView="84" workbookViewId="0">
      <selection sqref="A1:XFD1048576"/>
    </sheetView>
  </sheetViews>
  <sheetFormatPr defaultRowHeight="15.75" x14ac:dyDescent="0.25"/>
  <cols>
    <col min="1" max="1" width="9" style="4"/>
    <col min="2" max="2" width="15.5" style="4" customWidth="1"/>
    <col min="3" max="3" width="83.5" style="5" customWidth="1"/>
    <col min="4" max="4" width="27.125" style="20" customWidth="1"/>
    <col min="5" max="5" width="26.625" style="3" customWidth="1"/>
    <col min="6" max="6" width="13.75" style="3" customWidth="1"/>
    <col min="7" max="7" width="9.75" style="3" bestFit="1" customWidth="1"/>
    <col min="8" max="8" width="19.5" style="3" customWidth="1"/>
    <col min="9" max="16384" width="9" style="3"/>
  </cols>
  <sheetData>
    <row r="1" spans="1:8" x14ac:dyDescent="0.25">
      <c r="C1" s="3"/>
    </row>
    <row r="2" spans="1:8" ht="15.75" customHeight="1" x14ac:dyDescent="0.25">
      <c r="A2" s="33" t="s">
        <v>51</v>
      </c>
      <c r="B2" s="33"/>
      <c r="C2" s="33"/>
      <c r="D2" s="33"/>
      <c r="E2" s="33"/>
      <c r="F2" s="33"/>
    </row>
    <row r="3" spans="1:8" ht="15.75" customHeight="1" x14ac:dyDescent="0.25">
      <c r="A3" s="33"/>
      <c r="B3" s="33"/>
      <c r="C3" s="33"/>
      <c r="D3" s="33"/>
      <c r="E3" s="33"/>
      <c r="F3" s="33"/>
    </row>
    <row r="4" spans="1:8" ht="34.5" customHeight="1" x14ac:dyDescent="0.25">
      <c r="E4" s="32" t="s">
        <v>0</v>
      </c>
      <c r="F4" s="32"/>
    </row>
    <row r="5" spans="1:8" s="8" customFormat="1" ht="31.5" x14ac:dyDescent="0.25">
      <c r="A5" s="6" t="s">
        <v>1</v>
      </c>
      <c r="B5" s="6"/>
      <c r="C5" s="7" t="s">
        <v>2</v>
      </c>
      <c r="D5" s="21" t="s">
        <v>52</v>
      </c>
      <c r="E5" s="7" t="s">
        <v>53</v>
      </c>
      <c r="F5" s="13" t="s">
        <v>33</v>
      </c>
    </row>
    <row r="6" spans="1:8" s="8" customFormat="1" x14ac:dyDescent="0.25">
      <c r="A6" s="6"/>
      <c r="B6" s="6"/>
      <c r="C6" s="7" t="s">
        <v>47</v>
      </c>
      <c r="D6" s="24">
        <f>D7+D28</f>
        <v>107028930.49862</v>
      </c>
      <c r="E6" s="24">
        <f>E7+E28</f>
        <v>111236062.28145</v>
      </c>
      <c r="F6" s="18">
        <f>E6/D6*100</f>
        <v>103.9308360489356</v>
      </c>
    </row>
    <row r="7" spans="1:8" ht="21.75" customHeight="1" x14ac:dyDescent="0.25">
      <c r="A7" s="2"/>
      <c r="B7" s="2"/>
      <c r="C7" s="11" t="s">
        <v>3</v>
      </c>
      <c r="D7" s="22">
        <f>SUM(D8:D27)</f>
        <v>103903159.12432</v>
      </c>
      <c r="E7" s="12">
        <f>SUM(E8:E27)</f>
        <v>107768748.61807001</v>
      </c>
      <c r="F7" s="1">
        <f>E7/D7*100</f>
        <v>103.72037724967038</v>
      </c>
    </row>
    <row r="8" spans="1:8" ht="28.5" customHeight="1" x14ac:dyDescent="0.25">
      <c r="A8" s="2">
        <v>1</v>
      </c>
      <c r="B8" s="2"/>
      <c r="C8" s="9" t="s">
        <v>4</v>
      </c>
      <c r="D8" s="27">
        <v>12172364.19808</v>
      </c>
      <c r="E8" s="19">
        <v>14119336.918989999</v>
      </c>
      <c r="F8" s="1">
        <f t="shared" ref="F8:F27" si="0">E8/D8*100</f>
        <v>115.99502519992875</v>
      </c>
      <c r="H8" s="16"/>
    </row>
    <row r="9" spans="1:8" ht="28.5" customHeight="1" x14ac:dyDescent="0.25">
      <c r="A9" s="2">
        <v>2</v>
      </c>
      <c r="B9" s="2"/>
      <c r="C9" s="9" t="s">
        <v>5</v>
      </c>
      <c r="D9" s="27">
        <v>35093977.754220001</v>
      </c>
      <c r="E9" s="19">
        <v>35100562.80438</v>
      </c>
      <c r="F9" s="1">
        <f t="shared" si="0"/>
        <v>100.01876404608825</v>
      </c>
      <c r="H9" s="16"/>
    </row>
    <row r="10" spans="1:8" ht="28.5" customHeight="1" x14ac:dyDescent="0.25">
      <c r="A10" s="2">
        <v>3</v>
      </c>
      <c r="B10" s="2"/>
      <c r="C10" s="9" t="s">
        <v>6</v>
      </c>
      <c r="D10" s="27">
        <v>18687999.51334</v>
      </c>
      <c r="E10" s="19">
        <v>17456876.133360002</v>
      </c>
      <c r="F10" s="1">
        <f t="shared" si="0"/>
        <v>93.412224892765067</v>
      </c>
      <c r="H10" s="16"/>
    </row>
    <row r="11" spans="1:8" ht="28.5" customHeight="1" x14ac:dyDescent="0.25">
      <c r="A11" s="2">
        <v>4</v>
      </c>
      <c r="B11" s="2"/>
      <c r="C11" s="9" t="s">
        <v>7</v>
      </c>
      <c r="D11" s="27">
        <v>4814048.5566199999</v>
      </c>
      <c r="E11" s="19">
        <v>3523735.6803299999</v>
      </c>
      <c r="F11" s="1">
        <f t="shared" si="0"/>
        <v>73.196928508009407</v>
      </c>
      <c r="H11" s="16"/>
    </row>
    <row r="12" spans="1:8" ht="28.5" customHeight="1" x14ac:dyDescent="0.25">
      <c r="A12" s="2">
        <v>5</v>
      </c>
      <c r="B12" s="2"/>
      <c r="C12" s="9" t="s">
        <v>8</v>
      </c>
      <c r="D12" s="27">
        <v>564345.71817000001</v>
      </c>
      <c r="E12" s="19">
        <v>593371.95970000001</v>
      </c>
      <c r="F12" s="1">
        <f t="shared" si="0"/>
        <v>105.14334398143805</v>
      </c>
      <c r="H12" s="16"/>
    </row>
    <row r="13" spans="1:8" ht="21.75" customHeight="1" x14ac:dyDescent="0.25">
      <c r="A13" s="2">
        <v>6</v>
      </c>
      <c r="B13" s="2"/>
      <c r="C13" s="9" t="s">
        <v>29</v>
      </c>
      <c r="D13" s="27">
        <v>1496909.51266</v>
      </c>
      <c r="E13" s="19">
        <v>2007668.2658199999</v>
      </c>
      <c r="F13" s="1">
        <f t="shared" si="0"/>
        <v>134.12088364996654</v>
      </c>
      <c r="H13" s="16"/>
    </row>
    <row r="14" spans="1:8" ht="32.25" customHeight="1" x14ac:dyDescent="0.25">
      <c r="A14" s="2">
        <v>7</v>
      </c>
      <c r="B14" s="2"/>
      <c r="C14" s="14" t="s">
        <v>48</v>
      </c>
      <c r="D14" s="27">
        <v>386713.54837999999</v>
      </c>
      <c r="E14" s="19">
        <v>389190.32668</v>
      </c>
      <c r="F14" s="1">
        <f t="shared" si="0"/>
        <v>100.64046845795178</v>
      </c>
      <c r="G14" s="25"/>
      <c r="H14" s="16"/>
    </row>
    <row r="15" spans="1:8" ht="21" customHeight="1" x14ac:dyDescent="0.25">
      <c r="A15" s="2">
        <v>8</v>
      </c>
      <c r="B15" s="2"/>
      <c r="C15" s="14" t="s">
        <v>9</v>
      </c>
      <c r="D15" s="27">
        <v>6480930.2989099994</v>
      </c>
      <c r="E15" s="19">
        <v>13115611.912110001</v>
      </c>
      <c r="F15" s="1">
        <f t="shared" si="0"/>
        <v>202.37236487971271</v>
      </c>
      <c r="H15" s="16"/>
    </row>
    <row r="16" spans="1:8" ht="23.25" customHeight="1" x14ac:dyDescent="0.25">
      <c r="A16" s="2">
        <v>9</v>
      </c>
      <c r="B16" s="2"/>
      <c r="C16" s="14" t="s">
        <v>10</v>
      </c>
      <c r="D16" s="27">
        <v>4710712.7617199998</v>
      </c>
      <c r="E16" s="19">
        <v>466818.42958</v>
      </c>
      <c r="F16" s="1">
        <f t="shared" si="0"/>
        <v>9.9097196792264786</v>
      </c>
      <c r="H16" s="16"/>
    </row>
    <row r="17" spans="1:8" ht="31.5" customHeight="1" x14ac:dyDescent="0.25">
      <c r="A17" s="2">
        <v>10</v>
      </c>
      <c r="B17" s="2"/>
      <c r="C17" s="14" t="s">
        <v>11</v>
      </c>
      <c r="D17" s="27">
        <v>1346022.8267999999</v>
      </c>
      <c r="E17" s="26">
        <v>2260368.0466300002</v>
      </c>
      <c r="F17" s="1">
        <f>E17/D17*100</f>
        <v>167.92939923639639</v>
      </c>
      <c r="H17" s="16"/>
    </row>
    <row r="18" spans="1:8" ht="33" customHeight="1" x14ac:dyDescent="0.25">
      <c r="A18" s="2">
        <v>11</v>
      </c>
      <c r="B18" s="2"/>
      <c r="C18" s="14" t="s">
        <v>12</v>
      </c>
      <c r="D18" s="27">
        <v>6014800.2510000002</v>
      </c>
      <c r="E18" s="19">
        <v>7451577.2408199999</v>
      </c>
      <c r="F18" s="1">
        <f t="shared" si="0"/>
        <v>123.88736000968821</v>
      </c>
      <c r="H18" s="16"/>
    </row>
    <row r="19" spans="1:8" ht="24" customHeight="1" x14ac:dyDescent="0.25">
      <c r="A19" s="2">
        <v>12</v>
      </c>
      <c r="B19" s="2"/>
      <c r="C19" s="14" t="s">
        <v>13</v>
      </c>
      <c r="D19" s="27">
        <v>4214390.44142</v>
      </c>
      <c r="E19" s="19">
        <v>3336294.3338899999</v>
      </c>
      <c r="F19" s="1">
        <f>E20/D19*100</f>
        <v>19.545321780685711</v>
      </c>
      <c r="H19" s="16"/>
    </row>
    <row r="20" spans="1:8" ht="24" customHeight="1" x14ac:dyDescent="0.25">
      <c r="A20" s="2">
        <v>13</v>
      </c>
      <c r="B20" s="2"/>
      <c r="C20" s="14" t="s">
        <v>14</v>
      </c>
      <c r="D20" s="27">
        <v>365956.35902999999</v>
      </c>
      <c r="E20" s="26">
        <v>823716.17287000001</v>
      </c>
      <c r="F20" s="18">
        <f>E20/D20*100</f>
        <v>225.08590233363708</v>
      </c>
      <c r="H20" s="16"/>
    </row>
    <row r="21" spans="1:8" ht="24" customHeight="1" x14ac:dyDescent="0.25">
      <c r="A21" s="2">
        <v>14</v>
      </c>
      <c r="B21" s="2"/>
      <c r="C21" s="14" t="s">
        <v>15</v>
      </c>
      <c r="D21" s="27">
        <v>162690.17506000001</v>
      </c>
      <c r="E21" s="26">
        <v>185357.54480999999</v>
      </c>
      <c r="F21" s="1">
        <f t="shared" si="0"/>
        <v>113.93284489468418</v>
      </c>
      <c r="H21" s="16"/>
    </row>
    <row r="22" spans="1:8" ht="24" customHeight="1" x14ac:dyDescent="0.25">
      <c r="A22" s="2">
        <v>15</v>
      </c>
      <c r="B22" s="2"/>
      <c r="C22" s="14" t="s">
        <v>16</v>
      </c>
      <c r="D22" s="27">
        <v>5644367.8854999999</v>
      </c>
      <c r="E22" s="26">
        <v>4900231.7319600005</v>
      </c>
      <c r="F22" s="1">
        <f t="shared" si="0"/>
        <v>86.81630665053504</v>
      </c>
      <c r="H22" s="16"/>
    </row>
    <row r="23" spans="1:8" ht="32.25" customHeight="1" x14ac:dyDescent="0.25">
      <c r="A23" s="2">
        <v>16</v>
      </c>
      <c r="B23" s="2"/>
      <c r="C23" s="14" t="s">
        <v>30</v>
      </c>
      <c r="D23" s="27">
        <v>164395.26316999999</v>
      </c>
      <c r="E23" s="26">
        <v>556285.47367999994</v>
      </c>
      <c r="F23" s="1">
        <f t="shared" si="0"/>
        <v>338.38290894351928</v>
      </c>
      <c r="H23" s="16"/>
    </row>
    <row r="24" spans="1:8" ht="24" customHeight="1" x14ac:dyDescent="0.25">
      <c r="A24" s="2">
        <v>17</v>
      </c>
      <c r="B24" s="2"/>
      <c r="C24" s="14" t="s">
        <v>17</v>
      </c>
      <c r="D24" s="27">
        <v>59891.112390000002</v>
      </c>
      <c r="E24" s="19">
        <v>226411.00978999998</v>
      </c>
      <c r="F24" s="1">
        <f t="shared" si="0"/>
        <v>378.03774342285175</v>
      </c>
      <c r="H24" s="16"/>
    </row>
    <row r="25" spans="1:8" ht="24" customHeight="1" x14ac:dyDescent="0.25">
      <c r="A25" s="2">
        <v>18</v>
      </c>
      <c r="B25" s="2"/>
      <c r="C25" s="14" t="s">
        <v>18</v>
      </c>
      <c r="D25" s="27">
        <v>659169.30894000002</v>
      </c>
      <c r="E25" s="19">
        <v>835403.19903000002</v>
      </c>
      <c r="F25" s="1">
        <f t="shared" si="0"/>
        <v>126.73575479013108</v>
      </c>
      <c r="H25" s="16"/>
    </row>
    <row r="26" spans="1:8" ht="24" customHeight="1" x14ac:dyDescent="0.25">
      <c r="A26" s="2">
        <v>19</v>
      </c>
      <c r="B26" s="2"/>
      <c r="C26" s="14" t="s">
        <v>31</v>
      </c>
      <c r="D26" s="27">
        <v>488524.26952999999</v>
      </c>
      <c r="E26" s="19">
        <v>82556.504739999989</v>
      </c>
      <c r="F26" s="1">
        <f t="shared" si="0"/>
        <v>16.899161390574523</v>
      </c>
      <c r="H26" s="16"/>
    </row>
    <row r="27" spans="1:8" s="10" customFormat="1" ht="24" customHeight="1" x14ac:dyDescent="0.25">
      <c r="A27" s="2">
        <v>20</v>
      </c>
      <c r="B27" s="2"/>
      <c r="C27" s="14" t="s">
        <v>32</v>
      </c>
      <c r="D27" s="27">
        <v>374949.36937999999</v>
      </c>
      <c r="E27" s="19">
        <v>337374.9289</v>
      </c>
      <c r="F27" s="1">
        <f t="shared" si="0"/>
        <v>89.978796192634903</v>
      </c>
      <c r="H27" s="16"/>
    </row>
    <row r="28" spans="1:8" x14ac:dyDescent="0.25">
      <c r="A28" s="34" t="s">
        <v>28</v>
      </c>
      <c r="B28" s="35"/>
      <c r="C28" s="36"/>
      <c r="D28" s="22">
        <f>SUM(D29:D40)</f>
        <v>3125771.3743000003</v>
      </c>
      <c r="E28" s="12">
        <f>SUM(E29:E40)</f>
        <v>3467313.6633800007</v>
      </c>
      <c r="F28" s="15">
        <f t="shared" ref="F28:F40" si="1">E28/D28*100</f>
        <v>110.92665611721162</v>
      </c>
    </row>
    <row r="29" spans="1:8" ht="31.5" x14ac:dyDescent="0.25">
      <c r="A29" s="2">
        <v>1</v>
      </c>
      <c r="B29" s="23" t="s">
        <v>35</v>
      </c>
      <c r="C29" s="17" t="s">
        <v>49</v>
      </c>
      <c r="D29" s="28">
        <v>67869.733240000001</v>
      </c>
      <c r="E29" s="19">
        <v>67180.983640000006</v>
      </c>
      <c r="F29" s="1">
        <f t="shared" si="1"/>
        <v>98.98518888004989</v>
      </c>
    </row>
    <row r="30" spans="1:8" ht="63" x14ac:dyDescent="0.25">
      <c r="A30" s="2">
        <v>2</v>
      </c>
      <c r="B30" s="23" t="s">
        <v>46</v>
      </c>
      <c r="C30" s="17" t="s">
        <v>50</v>
      </c>
      <c r="D30" s="28">
        <v>329461.30937999999</v>
      </c>
      <c r="E30" s="19">
        <v>328136.49485000002</v>
      </c>
      <c r="F30" s="1">
        <f t="shared" si="1"/>
        <v>99.597884640083194</v>
      </c>
    </row>
    <row r="31" spans="1:8" x14ac:dyDescent="0.25">
      <c r="A31" s="2">
        <v>3</v>
      </c>
      <c r="B31" s="23" t="s">
        <v>36</v>
      </c>
      <c r="C31" s="14" t="s">
        <v>19</v>
      </c>
      <c r="D31" s="28">
        <v>364414.58993999998</v>
      </c>
      <c r="E31" s="19">
        <v>433469.58694999997</v>
      </c>
      <c r="F31" s="1">
        <f t="shared" si="1"/>
        <v>118.94956978022471</v>
      </c>
    </row>
    <row r="32" spans="1:8" ht="31.5" x14ac:dyDescent="0.25">
      <c r="A32" s="2">
        <v>4</v>
      </c>
      <c r="B32" s="23" t="s">
        <v>37</v>
      </c>
      <c r="C32" s="14" t="s">
        <v>20</v>
      </c>
      <c r="D32" s="28">
        <v>1260688.8290500001</v>
      </c>
      <c r="E32" s="19">
        <v>1561665.8575499998</v>
      </c>
      <c r="F32" s="1">
        <f t="shared" si="1"/>
        <v>123.87401407584477</v>
      </c>
    </row>
    <row r="33" spans="1:6" x14ac:dyDescent="0.25">
      <c r="A33" s="2">
        <v>5</v>
      </c>
      <c r="B33" s="23" t="s">
        <v>38</v>
      </c>
      <c r="C33" s="17" t="s">
        <v>34</v>
      </c>
      <c r="D33" s="28">
        <v>15003.669089999999</v>
      </c>
      <c r="E33" s="19">
        <v>15474.86636</v>
      </c>
      <c r="F33" s="1">
        <f t="shared" si="1"/>
        <v>103.14054693670933</v>
      </c>
    </row>
    <row r="34" spans="1:6" x14ac:dyDescent="0.25">
      <c r="A34" s="2">
        <v>6</v>
      </c>
      <c r="B34" s="23" t="s">
        <v>39</v>
      </c>
      <c r="C34" s="14" t="s">
        <v>21</v>
      </c>
      <c r="D34" s="29">
        <v>189446.06302999999</v>
      </c>
      <c r="E34" s="19">
        <v>210744.43040000001</v>
      </c>
      <c r="F34" s="1">
        <f t="shared" si="1"/>
        <v>111.24244390691153</v>
      </c>
    </row>
    <row r="35" spans="1:6" x14ac:dyDescent="0.25">
      <c r="A35" s="2">
        <v>7</v>
      </c>
      <c r="B35" s="23" t="s">
        <v>40</v>
      </c>
      <c r="C35" s="14" t="s">
        <v>22</v>
      </c>
      <c r="D35" s="28">
        <v>54692.104450000006</v>
      </c>
      <c r="E35" s="19">
        <v>65535.878380000002</v>
      </c>
      <c r="F35" s="1">
        <f t="shared" si="1"/>
        <v>119.82694584355127</v>
      </c>
    </row>
    <row r="36" spans="1:6" ht="31.5" x14ac:dyDescent="0.25">
      <c r="A36" s="2">
        <v>8</v>
      </c>
      <c r="B36" s="23" t="s">
        <v>41</v>
      </c>
      <c r="C36" s="14" t="s">
        <v>23</v>
      </c>
      <c r="D36" s="28">
        <v>83808.602370000008</v>
      </c>
      <c r="E36" s="19">
        <v>67360.082829999999</v>
      </c>
      <c r="F36" s="1">
        <f t="shared" si="1"/>
        <v>80.373709768619293</v>
      </c>
    </row>
    <row r="37" spans="1:6" x14ac:dyDescent="0.25">
      <c r="A37" s="2">
        <v>9</v>
      </c>
      <c r="B37" s="23" t="s">
        <v>42</v>
      </c>
      <c r="C37" s="14" t="s">
        <v>24</v>
      </c>
      <c r="D37" s="28">
        <v>70690.98851000001</v>
      </c>
      <c r="E37" s="19">
        <v>64979.062210000004</v>
      </c>
      <c r="F37" s="1">
        <f t="shared" si="1"/>
        <v>91.919866420891836</v>
      </c>
    </row>
    <row r="38" spans="1:6" ht="31.5" x14ac:dyDescent="0.25">
      <c r="A38" s="2">
        <v>10</v>
      </c>
      <c r="B38" s="23" t="s">
        <v>43</v>
      </c>
      <c r="C38" s="14" t="s">
        <v>25</v>
      </c>
      <c r="D38" s="16">
        <v>921.71954000000005</v>
      </c>
      <c r="E38" s="19">
        <v>1457.4747</v>
      </c>
      <c r="F38" s="1">
        <f t="shared" si="1"/>
        <v>158.12561595471871</v>
      </c>
    </row>
    <row r="39" spans="1:6" ht="47.25" x14ac:dyDescent="0.25">
      <c r="A39" s="2">
        <v>11</v>
      </c>
      <c r="B39" s="23" t="s">
        <v>44</v>
      </c>
      <c r="C39" s="14" t="s">
        <v>26</v>
      </c>
      <c r="D39" s="28">
        <v>268192.28107999999</v>
      </c>
      <c r="E39" s="19">
        <v>268979.74323999998</v>
      </c>
      <c r="F39" s="1">
        <f t="shared" si="1"/>
        <v>100.29361850267611</v>
      </c>
    </row>
    <row r="40" spans="1:6" x14ac:dyDescent="0.25">
      <c r="A40" s="2">
        <v>12</v>
      </c>
      <c r="B40" s="23" t="s">
        <v>45</v>
      </c>
      <c r="C40" s="14" t="s">
        <v>27</v>
      </c>
      <c r="D40" s="28">
        <v>420581.48462</v>
      </c>
      <c r="E40" s="19">
        <v>382329.20227000001</v>
      </c>
      <c r="F40" s="1">
        <f t="shared" si="1"/>
        <v>90.904905767651329</v>
      </c>
    </row>
  </sheetData>
  <mergeCells count="3">
    <mergeCell ref="E4:F4"/>
    <mergeCell ref="A2:F3"/>
    <mergeCell ref="A28:C2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4B9B6-1F9C-4AF0-AA44-1206A0DCEF08}">
  <dimension ref="A1:H40"/>
  <sheetViews>
    <sheetView tabSelected="1" topLeftCell="A19" zoomScale="70" zoomScaleNormal="70" workbookViewId="0">
      <selection activeCell="A4" sqref="A4"/>
    </sheetView>
  </sheetViews>
  <sheetFormatPr defaultRowHeight="15.75" x14ac:dyDescent="0.25"/>
  <cols>
    <col min="1" max="1" width="9" style="4"/>
    <col min="2" max="2" width="15.5" style="4" hidden="1" customWidth="1"/>
    <col min="3" max="3" width="83.5" style="5" customWidth="1"/>
    <col min="4" max="4" width="27.125" style="20" customWidth="1"/>
    <col min="5" max="5" width="26.625" style="3" customWidth="1"/>
    <col min="6" max="6" width="13.75" style="3" customWidth="1"/>
    <col min="7" max="7" width="9.75" style="3" bestFit="1" customWidth="1"/>
    <col min="8" max="8" width="19.5" style="3" customWidth="1"/>
    <col min="9" max="16384" width="9" style="3"/>
  </cols>
  <sheetData>
    <row r="1" spans="1:8" x14ac:dyDescent="0.25">
      <c r="C1" s="3"/>
    </row>
    <row r="2" spans="1:8" ht="15.75" customHeight="1" x14ac:dyDescent="0.25">
      <c r="A2" s="33" t="s">
        <v>54</v>
      </c>
      <c r="B2" s="33"/>
      <c r="C2" s="33"/>
      <c r="D2" s="33"/>
      <c r="E2" s="33"/>
      <c r="F2" s="33"/>
    </row>
    <row r="3" spans="1:8" ht="15.75" customHeight="1" x14ac:dyDescent="0.25">
      <c r="A3" s="33"/>
      <c r="B3" s="33"/>
      <c r="C3" s="33"/>
      <c r="D3" s="33"/>
      <c r="E3" s="33"/>
      <c r="F3" s="33"/>
    </row>
    <row r="4" spans="1:8" ht="34.5" customHeight="1" x14ac:dyDescent="0.25">
      <c r="E4" s="32" t="s">
        <v>0</v>
      </c>
      <c r="F4" s="32"/>
    </row>
    <row r="5" spans="1:8" s="8" customFormat="1" ht="31.5" x14ac:dyDescent="0.25">
      <c r="A5" s="6" t="s">
        <v>1</v>
      </c>
      <c r="B5" s="6"/>
      <c r="C5" s="7" t="s">
        <v>2</v>
      </c>
      <c r="D5" s="21" t="s">
        <v>52</v>
      </c>
      <c r="E5" s="7" t="s">
        <v>53</v>
      </c>
      <c r="F5" s="13" t="s">
        <v>33</v>
      </c>
    </row>
    <row r="6" spans="1:8" s="8" customFormat="1" x14ac:dyDescent="0.25">
      <c r="A6" s="6"/>
      <c r="B6" s="6"/>
      <c r="C6" s="7" t="s">
        <v>47</v>
      </c>
      <c r="D6" s="24">
        <f>D7+D28</f>
        <v>106421262.07486001</v>
      </c>
      <c r="E6" s="24">
        <f>E7+E28</f>
        <v>111087501.72373001</v>
      </c>
      <c r="F6" s="18">
        <f>E6/D6*100</f>
        <v>104.38468738097433</v>
      </c>
    </row>
    <row r="7" spans="1:8" ht="21.75" customHeight="1" x14ac:dyDescent="0.25">
      <c r="A7" s="2"/>
      <c r="B7" s="2"/>
      <c r="C7" s="11" t="s">
        <v>3</v>
      </c>
      <c r="D7" s="22">
        <f>SUM(D8:D27)</f>
        <v>103393429.11896001</v>
      </c>
      <c r="E7" s="12">
        <f>SUM(E8:E27)</f>
        <v>107635458.51931001</v>
      </c>
      <c r="F7" s="18">
        <f>E7/D7*100</f>
        <v>104.10280366605242</v>
      </c>
    </row>
    <row r="8" spans="1:8" ht="28.5" customHeight="1" x14ac:dyDescent="0.25">
      <c r="A8" s="2">
        <v>1</v>
      </c>
      <c r="B8" s="2"/>
      <c r="C8" s="9" t="s">
        <v>4</v>
      </c>
      <c r="D8" s="27">
        <v>12163038.20786</v>
      </c>
      <c r="E8" s="30">
        <v>14118714.352630001</v>
      </c>
      <c r="F8" s="18">
        <f t="shared" ref="F8:F40" si="0">E8/D8*100</f>
        <v>116.07884569092452</v>
      </c>
      <c r="H8" s="16"/>
    </row>
    <row r="9" spans="1:8" ht="28.5" customHeight="1" x14ac:dyDescent="0.25">
      <c r="A9" s="2">
        <v>2</v>
      </c>
      <c r="B9" s="2"/>
      <c r="C9" s="9" t="s">
        <v>5</v>
      </c>
      <c r="D9" s="27">
        <v>34985222.150230005</v>
      </c>
      <c r="E9" s="30">
        <v>35095102.00773</v>
      </c>
      <c r="F9" s="18">
        <f t="shared" si="0"/>
        <v>100.31407506011585</v>
      </c>
      <c r="H9" s="16"/>
    </row>
    <row r="10" spans="1:8" ht="31.5" x14ac:dyDescent="0.25">
      <c r="A10" s="2">
        <v>3</v>
      </c>
      <c r="B10" s="2"/>
      <c r="C10" s="14" t="s">
        <v>6</v>
      </c>
      <c r="D10" s="27">
        <v>18441874.094169997</v>
      </c>
      <c r="E10" s="30">
        <v>17456890.62215</v>
      </c>
      <c r="F10" s="18">
        <f t="shared" si="0"/>
        <v>94.658983859284788</v>
      </c>
      <c r="H10" s="16"/>
    </row>
    <row r="11" spans="1:8" ht="28.5" customHeight="1" x14ac:dyDescent="0.25">
      <c r="A11" s="2">
        <v>4</v>
      </c>
      <c r="B11" s="2"/>
      <c r="C11" s="9" t="s">
        <v>7</v>
      </c>
      <c r="D11" s="27">
        <v>4813647.1477600001</v>
      </c>
      <c r="E11" s="19">
        <v>3521321.38533</v>
      </c>
      <c r="F11" s="18">
        <f t="shared" si="0"/>
        <v>73.152877168585661</v>
      </c>
      <c r="H11" s="16"/>
    </row>
    <row r="12" spans="1:8" ht="28.5" customHeight="1" x14ac:dyDescent="0.25">
      <c r="A12" s="2">
        <v>5</v>
      </c>
      <c r="B12" s="2"/>
      <c r="C12" s="9" t="s">
        <v>8</v>
      </c>
      <c r="D12" s="27">
        <v>558510.47870000009</v>
      </c>
      <c r="E12" s="19">
        <v>593371.95970000001</v>
      </c>
      <c r="F12" s="18">
        <f t="shared" si="0"/>
        <v>106.24186695317593</v>
      </c>
      <c r="H12" s="16"/>
    </row>
    <row r="13" spans="1:8" ht="21.75" customHeight="1" x14ac:dyDescent="0.25">
      <c r="A13" s="2">
        <v>6</v>
      </c>
      <c r="B13" s="2"/>
      <c r="C13" s="9" t="s">
        <v>29</v>
      </c>
      <c r="D13" s="27">
        <v>1414802.8369</v>
      </c>
      <c r="E13" s="19">
        <v>1997698.4098199999</v>
      </c>
      <c r="F13" s="18">
        <f t="shared" si="0"/>
        <v>141.19977411108343</v>
      </c>
      <c r="H13" s="16"/>
    </row>
    <row r="14" spans="1:8" ht="32.25" customHeight="1" x14ac:dyDescent="0.25">
      <c r="A14" s="2">
        <v>7</v>
      </c>
      <c r="B14" s="2"/>
      <c r="C14" s="14" t="s">
        <v>48</v>
      </c>
      <c r="D14" s="27">
        <v>386713.54837999999</v>
      </c>
      <c r="E14" s="19">
        <v>389190.32668</v>
      </c>
      <c r="F14" s="18">
        <f t="shared" si="0"/>
        <v>100.64046845795178</v>
      </c>
      <c r="G14" s="25"/>
      <c r="H14" s="16"/>
    </row>
    <row r="15" spans="1:8" ht="21" customHeight="1" x14ac:dyDescent="0.25">
      <c r="A15" s="2">
        <v>8</v>
      </c>
      <c r="B15" s="2"/>
      <c r="C15" s="14" t="s">
        <v>9</v>
      </c>
      <c r="D15" s="27">
        <v>6480484.3909099996</v>
      </c>
      <c r="E15" s="19">
        <v>13006597.014110001</v>
      </c>
      <c r="F15" s="18">
        <f t="shared" si="0"/>
        <v>200.70408675552099</v>
      </c>
      <c r="H15" s="16"/>
    </row>
    <row r="16" spans="1:8" ht="31.5" x14ac:dyDescent="0.25">
      <c r="A16" s="2">
        <v>9</v>
      </c>
      <c r="B16" s="2"/>
      <c r="C16" s="14" t="s">
        <v>10</v>
      </c>
      <c r="D16" s="27">
        <v>4703841.4941199999</v>
      </c>
      <c r="E16" s="19">
        <v>466538.44947000005</v>
      </c>
      <c r="F16" s="18">
        <f t="shared" si="0"/>
        <v>9.9182434198344644</v>
      </c>
      <c r="H16" s="16"/>
    </row>
    <row r="17" spans="1:8" ht="31.5" customHeight="1" x14ac:dyDescent="0.25">
      <c r="A17" s="2">
        <v>10</v>
      </c>
      <c r="B17" s="2"/>
      <c r="C17" s="14" t="s">
        <v>11</v>
      </c>
      <c r="D17" s="27">
        <v>1323306.8192199999</v>
      </c>
      <c r="E17" s="26">
        <v>2259014.8666900001</v>
      </c>
      <c r="F17" s="18">
        <f>E17/D17*100</f>
        <v>170.7098334172824</v>
      </c>
      <c r="H17" s="16"/>
    </row>
    <row r="18" spans="1:8" ht="33" customHeight="1" x14ac:dyDescent="0.25">
      <c r="A18" s="2">
        <v>11</v>
      </c>
      <c r="B18" s="2"/>
      <c r="C18" s="14" t="s">
        <v>12</v>
      </c>
      <c r="D18" s="27">
        <v>6010395.4700800003</v>
      </c>
      <c r="E18" s="19">
        <v>7451577.2408199999</v>
      </c>
      <c r="F18" s="18">
        <f t="shared" si="0"/>
        <v>123.97815215178873</v>
      </c>
      <c r="H18" s="16"/>
    </row>
    <row r="19" spans="1:8" ht="24" customHeight="1" x14ac:dyDescent="0.25">
      <c r="A19" s="2">
        <v>12</v>
      </c>
      <c r="B19" s="2"/>
      <c r="C19" s="14" t="s">
        <v>13</v>
      </c>
      <c r="D19" s="27">
        <v>4210120.8407100001</v>
      </c>
      <c r="E19" s="19">
        <v>3336236.1197199998</v>
      </c>
      <c r="F19" s="18">
        <f>E20/D19*100</f>
        <v>19.491256804676706</v>
      </c>
      <c r="H19" s="16"/>
    </row>
    <row r="20" spans="1:8" ht="24" customHeight="1" x14ac:dyDescent="0.25">
      <c r="A20" s="2">
        <v>13</v>
      </c>
      <c r="B20" s="2"/>
      <c r="C20" s="14" t="s">
        <v>14</v>
      </c>
      <c r="D20" s="27">
        <v>364174.97295999998</v>
      </c>
      <c r="E20" s="26">
        <v>820605.46484999999</v>
      </c>
      <c r="F20" s="18">
        <f>E20/D20*100</f>
        <v>225.33274546027991</v>
      </c>
      <c r="H20" s="16"/>
    </row>
    <row r="21" spans="1:8" ht="24" customHeight="1" x14ac:dyDescent="0.25">
      <c r="A21" s="2">
        <v>14</v>
      </c>
      <c r="B21" s="2"/>
      <c r="C21" s="14" t="s">
        <v>15</v>
      </c>
      <c r="D21" s="27">
        <v>149854.23843999999</v>
      </c>
      <c r="E21" s="26">
        <v>185357.54480999999</v>
      </c>
      <c r="F21" s="18">
        <f t="shared" si="0"/>
        <v>123.69189336223889</v>
      </c>
      <c r="H21" s="16"/>
    </row>
    <row r="22" spans="1:8" ht="24" customHeight="1" x14ac:dyDescent="0.25">
      <c r="A22" s="2">
        <v>15</v>
      </c>
      <c r="B22" s="2"/>
      <c r="C22" s="14" t="s">
        <v>16</v>
      </c>
      <c r="D22" s="27">
        <v>5643085.8966000006</v>
      </c>
      <c r="E22" s="26">
        <v>4899274.4319599997</v>
      </c>
      <c r="F22" s="18">
        <f t="shared" si="0"/>
        <v>86.819065343517948</v>
      </c>
      <c r="H22" s="16"/>
    </row>
    <row r="23" spans="1:8" ht="32.25" customHeight="1" x14ac:dyDescent="0.25">
      <c r="A23" s="2">
        <v>16</v>
      </c>
      <c r="B23" s="2"/>
      <c r="C23" s="14" t="s">
        <v>30</v>
      </c>
      <c r="D23" s="27">
        <v>164395.26316999999</v>
      </c>
      <c r="E23" s="26">
        <v>556285.47367999994</v>
      </c>
      <c r="F23" s="18">
        <f t="shared" si="0"/>
        <v>338.38290894351928</v>
      </c>
      <c r="H23" s="16"/>
    </row>
    <row r="24" spans="1:8" ht="24" customHeight="1" x14ac:dyDescent="0.25">
      <c r="A24" s="2">
        <v>17</v>
      </c>
      <c r="B24" s="2"/>
      <c r="C24" s="14" t="s">
        <v>17</v>
      </c>
      <c r="D24" s="31">
        <v>58758.317990000003</v>
      </c>
      <c r="E24" s="19">
        <v>226348.21649000002</v>
      </c>
      <c r="F24" s="18">
        <f t="shared" si="0"/>
        <v>385.21901959229314</v>
      </c>
      <c r="H24" s="16"/>
    </row>
    <row r="25" spans="1:8" ht="24" customHeight="1" x14ac:dyDescent="0.25">
      <c r="A25" s="2">
        <v>18</v>
      </c>
      <c r="B25" s="2"/>
      <c r="C25" s="14" t="s">
        <v>18</v>
      </c>
      <c r="D25" s="27">
        <v>659169.30894000002</v>
      </c>
      <c r="E25" s="19">
        <v>835403.19903000002</v>
      </c>
      <c r="F25" s="18">
        <f t="shared" si="0"/>
        <v>126.73575479013108</v>
      </c>
      <c r="H25" s="16"/>
    </row>
    <row r="26" spans="1:8" ht="24" customHeight="1" x14ac:dyDescent="0.25">
      <c r="A26" s="2">
        <v>19</v>
      </c>
      <c r="B26" s="2"/>
      <c r="C26" s="14" t="s">
        <v>31</v>
      </c>
      <c r="D26" s="27">
        <v>487084.27243999997</v>
      </c>
      <c r="E26" s="19">
        <v>82556.504739999989</v>
      </c>
      <c r="F26" s="18">
        <f t="shared" si="0"/>
        <v>16.949121417212147</v>
      </c>
      <c r="H26" s="16"/>
    </row>
    <row r="27" spans="1:8" s="10" customFormat="1" ht="24" customHeight="1" x14ac:dyDescent="0.25">
      <c r="A27" s="2">
        <v>20</v>
      </c>
      <c r="B27" s="2"/>
      <c r="C27" s="14" t="s">
        <v>32</v>
      </c>
      <c r="D27" s="27">
        <v>374949.36937999999</v>
      </c>
      <c r="E27" s="30">
        <v>337374.9289</v>
      </c>
      <c r="F27" s="18">
        <f t="shared" si="0"/>
        <v>89.978796192634903</v>
      </c>
      <c r="H27" s="16"/>
    </row>
    <row r="28" spans="1:8" x14ac:dyDescent="0.25">
      <c r="A28" s="34" t="s">
        <v>28</v>
      </c>
      <c r="B28" s="35"/>
      <c r="C28" s="36"/>
      <c r="D28" s="22">
        <f>SUM(D29:D40)</f>
        <v>3027832.9558999999</v>
      </c>
      <c r="E28" s="12">
        <f>SUM(E29:E40)</f>
        <v>3452043.2044200003</v>
      </c>
      <c r="F28" s="15">
        <f t="shared" si="0"/>
        <v>114.01035838827862</v>
      </c>
    </row>
    <row r="29" spans="1:8" ht="31.5" x14ac:dyDescent="0.25">
      <c r="A29" s="2">
        <v>1</v>
      </c>
      <c r="B29" s="23" t="s">
        <v>35</v>
      </c>
      <c r="C29" s="17" t="s">
        <v>49</v>
      </c>
      <c r="D29" s="28">
        <v>63438.726710000003</v>
      </c>
      <c r="E29" s="30">
        <v>67180.983640000006</v>
      </c>
      <c r="F29" s="18">
        <f t="shared" si="0"/>
        <v>105.8990101536986</v>
      </c>
    </row>
    <row r="30" spans="1:8" ht="63" x14ac:dyDescent="0.25">
      <c r="A30" s="2">
        <v>2</v>
      </c>
      <c r="B30" s="23" t="s">
        <v>46</v>
      </c>
      <c r="C30" s="17" t="s">
        <v>50</v>
      </c>
      <c r="D30" s="28">
        <v>304522.12576999998</v>
      </c>
      <c r="E30" s="30">
        <v>328136.49485000002</v>
      </c>
      <c r="F30" s="18">
        <f t="shared" si="0"/>
        <v>107.75456595158394</v>
      </c>
    </row>
    <row r="31" spans="1:8" x14ac:dyDescent="0.25">
      <c r="A31" s="2">
        <v>3</v>
      </c>
      <c r="B31" s="23" t="s">
        <v>36</v>
      </c>
      <c r="C31" s="14" t="s">
        <v>19</v>
      </c>
      <c r="D31" s="28">
        <v>359393.45461000002</v>
      </c>
      <c r="E31" s="30">
        <v>433454.58694999997</v>
      </c>
      <c r="F31" s="18">
        <f t="shared" si="0"/>
        <v>120.60725686291873</v>
      </c>
    </row>
    <row r="32" spans="1:8" ht="31.5" x14ac:dyDescent="0.25">
      <c r="A32" s="2">
        <v>4</v>
      </c>
      <c r="B32" s="23" t="s">
        <v>37</v>
      </c>
      <c r="C32" s="14" t="s">
        <v>20</v>
      </c>
      <c r="D32" s="28">
        <v>1239319.67854</v>
      </c>
      <c r="E32" s="30">
        <v>1560532.5704600001</v>
      </c>
      <c r="F32" s="18">
        <f t="shared" si="0"/>
        <v>125.91848555962655</v>
      </c>
    </row>
    <row r="33" spans="1:6" x14ac:dyDescent="0.25">
      <c r="A33" s="2">
        <v>5</v>
      </c>
      <c r="B33" s="23" t="s">
        <v>38</v>
      </c>
      <c r="C33" s="17" t="s">
        <v>34</v>
      </c>
      <c r="D33" s="28">
        <v>12561.288339999999</v>
      </c>
      <c r="E33" s="30">
        <v>15474.86636</v>
      </c>
      <c r="F33" s="18">
        <f t="shared" si="0"/>
        <v>123.19489801632879</v>
      </c>
    </row>
    <row r="34" spans="1:6" x14ac:dyDescent="0.25">
      <c r="A34" s="2">
        <v>6</v>
      </c>
      <c r="B34" s="23" t="s">
        <v>39</v>
      </c>
      <c r="C34" s="14" t="s">
        <v>21</v>
      </c>
      <c r="D34" s="29">
        <v>183094.18263</v>
      </c>
      <c r="E34" s="30">
        <v>196760.69263999999</v>
      </c>
      <c r="F34" s="18">
        <f t="shared" si="0"/>
        <v>107.46419673945486</v>
      </c>
    </row>
    <row r="35" spans="1:6" x14ac:dyDescent="0.25">
      <c r="A35" s="2">
        <v>7</v>
      </c>
      <c r="B35" s="23" t="s">
        <v>40</v>
      </c>
      <c r="C35" s="14" t="s">
        <v>22</v>
      </c>
      <c r="D35" s="28">
        <v>50280.445359999998</v>
      </c>
      <c r="E35" s="30">
        <v>65484.355250000001</v>
      </c>
      <c r="F35" s="18">
        <f t="shared" si="0"/>
        <v>130.23821643014978</v>
      </c>
    </row>
    <row r="36" spans="1:6" ht="31.5" x14ac:dyDescent="0.25">
      <c r="A36" s="2">
        <v>8</v>
      </c>
      <c r="B36" s="23" t="s">
        <v>41</v>
      </c>
      <c r="C36" s="14" t="s">
        <v>23</v>
      </c>
      <c r="D36" s="28">
        <v>83713.642370000001</v>
      </c>
      <c r="E36" s="30">
        <v>67360.082829999999</v>
      </c>
      <c r="F36" s="18">
        <f t="shared" si="0"/>
        <v>80.464881138823159</v>
      </c>
    </row>
    <row r="37" spans="1:6" x14ac:dyDescent="0.25">
      <c r="A37" s="2">
        <v>9</v>
      </c>
      <c r="B37" s="23" t="s">
        <v>42</v>
      </c>
      <c r="C37" s="14" t="s">
        <v>24</v>
      </c>
      <c r="D37" s="28">
        <v>66528.217709999997</v>
      </c>
      <c r="E37" s="30">
        <v>64979.062210000004</v>
      </c>
      <c r="F37" s="18">
        <f t="shared" si="0"/>
        <v>97.671430930627295</v>
      </c>
    </row>
    <row r="38" spans="1:6" ht="31.5" x14ac:dyDescent="0.25">
      <c r="A38" s="2">
        <v>10</v>
      </c>
      <c r="B38" s="23" t="s">
        <v>43</v>
      </c>
      <c r="C38" s="14" t="s">
        <v>25</v>
      </c>
      <c r="D38" s="16">
        <v>921.71954000000005</v>
      </c>
      <c r="E38" s="30">
        <v>1457.4747</v>
      </c>
      <c r="F38" s="18">
        <f t="shared" si="0"/>
        <v>158.12561595471871</v>
      </c>
    </row>
    <row r="39" spans="1:6" ht="47.25" x14ac:dyDescent="0.25">
      <c r="A39" s="2">
        <v>11</v>
      </c>
      <c r="B39" s="23" t="s">
        <v>44</v>
      </c>
      <c r="C39" s="14" t="s">
        <v>26</v>
      </c>
      <c r="D39" s="28">
        <v>243484.24333000003</v>
      </c>
      <c r="E39" s="30">
        <v>268899.74323999998</v>
      </c>
      <c r="F39" s="18">
        <f t="shared" si="0"/>
        <v>110.43825241518965</v>
      </c>
    </row>
    <row r="40" spans="1:6" x14ac:dyDescent="0.25">
      <c r="A40" s="2">
        <v>12</v>
      </c>
      <c r="B40" s="23" t="s">
        <v>45</v>
      </c>
      <c r="C40" s="14" t="s">
        <v>27</v>
      </c>
      <c r="D40" s="28">
        <v>420575.23099000001</v>
      </c>
      <c r="E40" s="30">
        <v>382322.29129000002</v>
      </c>
      <c r="F40" s="18">
        <f t="shared" si="0"/>
        <v>90.904614232760295</v>
      </c>
    </row>
  </sheetData>
  <mergeCells count="3">
    <mergeCell ref="A2:F3"/>
    <mergeCell ref="E4:F4"/>
    <mergeCell ref="A28:C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Abubakar</dc:creator>
  <cp:lastModifiedBy>Курбанов Гумки Асвадович</cp:lastModifiedBy>
  <cp:lastPrinted>2018-04-24T08:37:43Z</cp:lastPrinted>
  <dcterms:created xsi:type="dcterms:W3CDTF">2017-10-25T08:50:24Z</dcterms:created>
  <dcterms:modified xsi:type="dcterms:W3CDTF">2025-12-11T13:18:58Z</dcterms:modified>
</cp:coreProperties>
</file>